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6. 2023-0351\ANEXOS\"/>
    </mc:Choice>
  </mc:AlternateContent>
  <xr:revisionPtr revIDLastSave="0" documentId="13_ncr:1_{6A573CD0-7B3A-4D43-8E19-83B732781687}"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1" l="1"/>
  <c r="J28" i="1"/>
  <c r="J29" i="1"/>
  <c r="J30" i="1"/>
  <c r="J31" i="1"/>
  <c r="J32" i="1"/>
  <c r="J33" i="1"/>
  <c r="J24" i="1" l="1"/>
  <c r="J25" i="1"/>
  <c r="J26" i="1"/>
  <c r="J34" i="1" l="1"/>
  <c r="J23" i="1"/>
  <c r="J35" i="1" s="1"/>
  <c r="J39" i="1" s="1"/>
</calcChain>
</file>

<file path=xl/sharedStrings.xml><?xml version="1.0" encoding="utf-8"?>
<sst xmlns="http://schemas.openxmlformats.org/spreadsheetml/2006/main" count="41" uniqueCount="27">
  <si>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</si>
  <si>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</si>
  <si>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</si>
  <si>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</si>
  <si>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</si>
  <si>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</si>
  <si>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</si>
  <si>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</si>
  <si>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</si>
  <si>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</si>
  <si>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</si>
  <si>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Neuropsicología</t>
  </si>
  <si>
    <t>Fisioterapia</t>
  </si>
  <si>
    <t>Terapia ocupacional</t>
  </si>
  <si>
    <t>Logopedia</t>
  </si>
  <si>
    <t>Asistencia domiciliaria zona urbana (fisioterapia, logopedia y terapia ocupacional: precio por cada terapia, no pack)</t>
  </si>
  <si>
    <t>Asistencia domiciliaria zona no urbana (fisioterapia, logopedia y terapia ocupacional: precio por cada terapia, no pack)</t>
  </si>
  <si>
    <t>Asistencia domiciliaria zona urbana (neuropsicología)</t>
  </si>
  <si>
    <t>Asistencia domiciliaria zona no urbana (neuropsicología)</t>
  </si>
  <si>
    <t>Asistencia domiciliaria zona urbana (fisioterapia, logopedia y terapia ocupacional)</t>
  </si>
  <si>
    <t>Asistencia domiciliaria zona no urbana (fisioterapia, logopedia y terapia ocupacional)</t>
  </si>
  <si>
    <t>Hospitalización (días de hospitalización)</t>
  </si>
  <si>
    <t>Primeras Consultas</t>
  </si>
  <si>
    <t>Consultas Sucesivas</t>
  </si>
  <si>
    <t>Pack Rehabilitación Ambulatoria (realización de todas las técnicas combinadas sobre un mismo paciente)</t>
  </si>
  <si>
    <t>*El importe de adjudicación - OFERTA TOTAL - será el resultado de la suma de todos los precios unitarios de la oferta presentada por el consumo estimado de cada uno de los servicios para la duración inicial del contrato más 47.516,70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</si>
  <si>
    <t>LOTE 5: 	Contratación del servicio sanitario de rehabilitación hospitalaria, ambulatoria y domiciliaria para pacientes afectos de daño neurológico en Mondragón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</si>
</sst>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2" fontId="4" fillId="5" borderId="24"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2" fontId="4" fillId="5" borderId="41" xfId="1" applyNumberFormat="1" applyFont="1" applyFill="1" applyBorder="1" applyAlignment="1" applyProtection="1">
      <alignment horizontal="center" vertical="center" wrapText="1"/>
      <protection locked="0"/>
    </xf>
    <xf numFmtId="2" fontId="4" fillId="5" borderId="42" xfId="1" applyNumberFormat="1" applyFont="1" applyFill="1" applyBorder="1" applyAlignment="1" applyProtection="1">
      <alignment horizontal="center" vertical="center" wrapText="1"/>
      <protection locked="0"/>
    </xf>
    <xf numFmtId="0" fontId="4" fillId="3" borderId="19"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xf numFmtId="2" fontId="4" fillId="5" borderId="40" xfId="1" applyNumberFormat="1" applyFont="1" applyFill="1" applyBorder="1" applyAlignment="1" applyProtection="1">
      <alignment horizontal="center" vertical="center" wrapText="1"/>
      <protection locked="0"/>
    </xf>
    <xf numFmtId="2" fontId="4" fillId="5" borderId="35" xfId="1" applyNumberFormat="1" applyFont="1" applyFill="1" applyBorder="1" applyAlignment="1" applyProtection="1">
      <alignment horizontal="center" vertical="center" wrapText="1"/>
      <protection locked="0"/>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xr:uid="{00000000-0005-0000-0000-000000000000}"/>
    <cellStyle name="Millares 2 2" xfId="9" xr:uid="{00000000-0005-0000-0000-000001000000}"/>
    <cellStyle name="Moneda" xfId="6" builtinId="4"/>
    <cellStyle name="Moneda 2" xfId="2" xr:uid="{00000000-0005-0000-0000-000003000000}"/>
    <cellStyle name="Moneda 2 2" xfId="7" xr:uid="{00000000-0005-0000-0000-000004000000}"/>
    <cellStyle name="Normal" xfId="0" builtinId="0"/>
    <cellStyle name="Normal 2" xfId="3" xr:uid="{00000000-0005-0000-0000-000006000000}"/>
    <cellStyle name="Normal 2 2" xfId="8" xr:uid="{00000000-0005-0000-0000-000007000000}"/>
    <cellStyle name="Normal 3" xfId="5" xr:uid="{00000000-0005-0000-0000-000008000000}"/>
    <cellStyle name="Normal 4" xfId="1" xr:uid="{00000000-0005-0000-0000-000009000000}"/>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9"/>
  <sheetViews>
    <sheetView showGridLines="0" tabSelected="1" topLeftCell="A22" zoomScale="85" zoomScaleNormal="85" workbookViewId="0">
      <selection activeCell="B12" sqref="B12:K19"/>
    </sheetView>
  </sheetViews>
  <sheetFormatPr baseColWidth="10" defaultRowHeight="14.5" x14ac:dyDescent="0.35"/>
  <cols>
    <col min="5" max="5" width="11.453125" customWidth="1"/>
    <col min="6" max="6" width="13.81640625" customWidth="1"/>
    <col min="8" max="8" width="13.54296875" customWidth="1"/>
    <col min="9" max="9" width="24.54296875" customWidth="1"/>
    <col min="10" max="10" width="24.81640625" customWidth="1"/>
    <col min="11" max="11" width="46.81640625" customWidth="1"/>
  </cols>
  <sheetData>
    <row r="1" spans="2:12" ht="15" customHeight="1" x14ac:dyDescent="0.35">
      <c r="C1" s="24" t="s">
        <v>7</v>
      </c>
      <c r="D1" s="24"/>
      <c r="E1" s="24"/>
      <c r="F1" s="24"/>
      <c r="G1" s="24"/>
      <c r="H1" s="24"/>
      <c r="I1" s="24"/>
      <c r="J1" s="24"/>
      <c r="K1" s="24"/>
    </row>
    <row r="2" spans="2:12" ht="15" customHeight="1" x14ac:dyDescent="0.35">
      <c r="C2" s="24"/>
      <c r="D2" s="24"/>
      <c r="E2" s="24"/>
      <c r="F2" s="24"/>
      <c r="G2" s="24"/>
      <c r="H2" s="24"/>
      <c r="I2" s="24"/>
      <c r="J2" s="24"/>
      <c r="K2" s="24"/>
    </row>
    <row r="4" spans="2:12" x14ac:dyDescent="0.35">
      <c r="C4" s="40" t="s">
        <v>26</v>
      </c>
      <c r="D4" s="41"/>
      <c r="E4" s="41"/>
      <c r="F4" s="41"/>
      <c r="G4" s="41"/>
      <c r="H4" s="41"/>
      <c r="I4" s="41"/>
      <c r="J4" s="41"/>
      <c r="K4" s="41"/>
    </row>
    <row r="5" spans="2:12" ht="30.75" customHeight="1" x14ac:dyDescent="0.35">
      <c r="C5" s="41"/>
      <c r="D5" s="41"/>
      <c r="E5" s="41"/>
      <c r="F5" s="41"/>
      <c r="G5" s="41"/>
      <c r="H5" s="41"/>
      <c r="I5" s="41"/>
      <c r="J5" s="41"/>
      <c r="K5" s="41"/>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53" t="s">
        <v>4</v>
      </c>
      <c r="C8" s="54"/>
      <c r="D8" s="54"/>
      <c r="E8" s="54"/>
      <c r="F8" s="54"/>
      <c r="G8" s="54"/>
      <c r="H8" s="54"/>
      <c r="I8" s="54"/>
      <c r="J8" s="54"/>
      <c r="K8" s="55"/>
    </row>
    <row r="9" spans="2:12" x14ac:dyDescent="0.35">
      <c r="B9" s="56"/>
      <c r="C9" s="57"/>
      <c r="D9" s="57"/>
      <c r="E9" s="57"/>
      <c r="F9" s="57"/>
      <c r="G9" s="57"/>
      <c r="H9" s="57"/>
      <c r="I9" s="57"/>
      <c r="J9" s="57"/>
      <c r="K9" s="58"/>
    </row>
    <row r="10" spans="2:12" ht="15" thickBot="1" x14ac:dyDescent="0.4">
      <c r="B10" s="59"/>
      <c r="C10" s="60"/>
      <c r="D10" s="60"/>
      <c r="E10" s="60"/>
      <c r="F10" s="60"/>
      <c r="G10" s="60"/>
      <c r="H10" s="60"/>
      <c r="I10" s="60"/>
      <c r="J10" s="60"/>
      <c r="K10" s="61"/>
    </row>
    <row r="11" spans="2:12" ht="15" thickBot="1" x14ac:dyDescent="0.4">
      <c r="C11" s="2"/>
      <c r="D11" s="1"/>
      <c r="E11" s="1"/>
      <c r="F11" s="1"/>
      <c r="G11" s="1"/>
      <c r="H11" s="1"/>
      <c r="I11" s="1"/>
      <c r="J11" s="1"/>
      <c r="K11" s="1"/>
    </row>
    <row r="12" spans="2:12" ht="15" customHeight="1" x14ac:dyDescent="0.35">
      <c r="B12" s="69" t="s">
        <v>9</v>
      </c>
      <c r="C12" s="70"/>
      <c r="D12" s="70"/>
      <c r="E12" s="70"/>
      <c r="F12" s="70"/>
      <c r="G12" s="70"/>
      <c r="H12" s="70"/>
      <c r="I12" s="70"/>
      <c r="J12" s="70"/>
      <c r="K12" s="71"/>
      <c r="L12" s="3"/>
    </row>
    <row r="13" spans="2:12" ht="15" customHeight="1" x14ac:dyDescent="0.35">
      <c r="B13" s="72"/>
      <c r="C13" s="73"/>
      <c r="D13" s="73"/>
      <c r="E13" s="73"/>
      <c r="F13" s="73"/>
      <c r="G13" s="73"/>
      <c r="H13" s="73"/>
      <c r="I13" s="73"/>
      <c r="J13" s="73"/>
      <c r="K13" s="74"/>
      <c r="L13" s="3"/>
    </row>
    <row r="14" spans="2:12" ht="15" customHeight="1" x14ac:dyDescent="0.35">
      <c r="B14" s="72"/>
      <c r="C14" s="73"/>
      <c r="D14" s="73"/>
      <c r="E14" s="73"/>
      <c r="F14" s="73"/>
      <c r="G14" s="73"/>
      <c r="H14" s="73"/>
      <c r="I14" s="73"/>
      <c r="J14" s="73"/>
      <c r="K14" s="74"/>
      <c r="L14" s="3"/>
    </row>
    <row r="15" spans="2:12" ht="15" customHeight="1" x14ac:dyDescent="0.35">
      <c r="B15" s="72"/>
      <c r="C15" s="73"/>
      <c r="D15" s="73"/>
      <c r="E15" s="73"/>
      <c r="F15" s="73"/>
      <c r="G15" s="73"/>
      <c r="H15" s="73"/>
      <c r="I15" s="73"/>
      <c r="J15" s="73"/>
      <c r="K15" s="74"/>
      <c r="L15" s="3"/>
    </row>
    <row r="16" spans="2:12" ht="15" customHeight="1" x14ac:dyDescent="0.35">
      <c r="B16" s="72"/>
      <c r="C16" s="73"/>
      <c r="D16" s="73"/>
      <c r="E16" s="73"/>
      <c r="F16" s="73"/>
      <c r="G16" s="73"/>
      <c r="H16" s="73"/>
      <c r="I16" s="73"/>
      <c r="J16" s="73"/>
      <c r="K16" s="74"/>
      <c r="L16" s="3"/>
    </row>
    <row r="17" spans="2:11" ht="15" customHeight="1" x14ac:dyDescent="0.35">
      <c r="B17" s="72"/>
      <c r="C17" s="73"/>
      <c r="D17" s="73"/>
      <c r="E17" s="73"/>
      <c r="F17" s="73"/>
      <c r="G17" s="73"/>
      <c r="H17" s="73"/>
      <c r="I17" s="73"/>
      <c r="J17" s="73"/>
      <c r="K17" s="74"/>
    </row>
    <row r="18" spans="2:11" ht="15" customHeight="1" x14ac:dyDescent="0.35">
      <c r="B18" s="72"/>
      <c r="C18" s="73"/>
      <c r="D18" s="73"/>
      <c r="E18" s="73"/>
      <c r="F18" s="73"/>
      <c r="G18" s="73"/>
      <c r="H18" s="73"/>
      <c r="I18" s="73"/>
      <c r="J18" s="73"/>
      <c r="K18" s="74"/>
    </row>
    <row r="19" spans="2:11" ht="15" customHeight="1" thickBot="1" x14ac:dyDescent="0.4">
      <c r="B19" s="75"/>
      <c r="C19" s="76"/>
      <c r="D19" s="76"/>
      <c r="E19" s="76"/>
      <c r="F19" s="76"/>
      <c r="G19" s="76"/>
      <c r="H19" s="76"/>
      <c r="I19" s="76"/>
      <c r="J19" s="76"/>
      <c r="K19" s="77"/>
    </row>
    <row r="20" spans="2:11" x14ac:dyDescent="0.35">
      <c r="C20" s="2"/>
      <c r="D20" s="1"/>
      <c r="E20" s="1"/>
      <c r="F20" s="1"/>
      <c r="G20" s="1"/>
      <c r="H20" s="1"/>
      <c r="I20" s="1"/>
      <c r="J20" s="1"/>
      <c r="K20" s="1"/>
    </row>
    <row r="21" spans="2:11" ht="15" thickBot="1" x14ac:dyDescent="0.4"/>
    <row r="22" spans="2:11" ht="61.5" customHeight="1" thickBot="1" x14ac:dyDescent="0.4">
      <c r="C22" s="50" t="s">
        <v>0</v>
      </c>
      <c r="D22" s="51"/>
      <c r="E22" s="52"/>
      <c r="F22" s="9" t="s">
        <v>10</v>
      </c>
      <c r="G22" s="48" t="s">
        <v>1</v>
      </c>
      <c r="H22" s="49"/>
      <c r="I22" s="9" t="s">
        <v>2</v>
      </c>
      <c r="J22" s="47" t="s">
        <v>3</v>
      </c>
      <c r="K22" s="19"/>
    </row>
    <row r="23" spans="2:11" ht="49.5" customHeight="1" thickBot="1" x14ac:dyDescent="0.4">
      <c r="C23" s="42" t="s">
        <v>21</v>
      </c>
      <c r="D23" s="43"/>
      <c r="E23" s="44"/>
      <c r="F23" s="15">
        <v>840</v>
      </c>
      <c r="G23" s="45"/>
      <c r="H23" s="46"/>
      <c r="I23" s="10">
        <v>369</v>
      </c>
      <c r="J23" s="20" t="str">
        <f>IF(G23&lt;=0,"Error Precio",IF(G23&gt;I23,"Error Precio",+F23*G23))</f>
        <v>Error Precio</v>
      </c>
      <c r="K23" s="21"/>
    </row>
    <row r="24" spans="2:11" ht="66.75" customHeight="1" thickBot="1" x14ac:dyDescent="0.4">
      <c r="C24" s="17" t="s">
        <v>24</v>
      </c>
      <c r="D24" s="18"/>
      <c r="E24" s="19"/>
      <c r="F24" s="15">
        <v>15</v>
      </c>
      <c r="G24" s="22"/>
      <c r="H24" s="23"/>
      <c r="I24" s="10">
        <v>165</v>
      </c>
      <c r="J24" s="20" t="str">
        <f t="shared" ref="J24:J26" si="0">IF(G24&lt;=0,"Error Precio",IF(G24&gt;I24,"Error Precio",+F24*G24))</f>
        <v>Error Precio</v>
      </c>
      <c r="K24" s="21"/>
    </row>
    <row r="25" spans="2:11" ht="49.5" customHeight="1" thickBot="1" x14ac:dyDescent="0.4">
      <c r="C25" s="17" t="s">
        <v>22</v>
      </c>
      <c r="D25" s="18"/>
      <c r="E25" s="19"/>
      <c r="F25" s="15">
        <v>18</v>
      </c>
      <c r="G25" s="22"/>
      <c r="H25" s="23"/>
      <c r="I25" s="10">
        <v>170</v>
      </c>
      <c r="J25" s="20" t="str">
        <f t="shared" si="0"/>
        <v>Error Precio</v>
      </c>
      <c r="K25" s="21"/>
    </row>
    <row r="26" spans="2:11" ht="49.5" customHeight="1" thickBot="1" x14ac:dyDescent="0.4">
      <c r="C26" s="17" t="s">
        <v>23</v>
      </c>
      <c r="D26" s="18"/>
      <c r="E26" s="19"/>
      <c r="F26" s="15">
        <v>54</v>
      </c>
      <c r="G26" s="22"/>
      <c r="H26" s="23"/>
      <c r="I26" s="10">
        <v>100</v>
      </c>
      <c r="J26" s="20" t="str">
        <f t="shared" si="0"/>
        <v>Error Precio</v>
      </c>
      <c r="K26" s="21"/>
    </row>
    <row r="27" spans="2:11" ht="49.5" customHeight="1" thickBot="1" x14ac:dyDescent="0.4">
      <c r="C27" s="17" t="s">
        <v>11</v>
      </c>
      <c r="D27" s="18" t="s">
        <v>11</v>
      </c>
      <c r="E27" s="19" t="s">
        <v>11</v>
      </c>
      <c r="F27" s="15">
        <v>582</v>
      </c>
      <c r="G27" s="22"/>
      <c r="H27" s="23"/>
      <c r="I27" s="10">
        <v>72</v>
      </c>
      <c r="J27" s="20" t="str">
        <f t="shared" ref="J27:J33" si="1">IF(G27&lt;=0,"Error Precio",IF(G27&gt;I27,"Error Precio",+F27*G27))</f>
        <v>Error Precio</v>
      </c>
      <c r="K27" s="21"/>
    </row>
    <row r="28" spans="2:11" ht="49.5" customHeight="1" thickBot="1" x14ac:dyDescent="0.4">
      <c r="C28" s="17" t="s">
        <v>12</v>
      </c>
      <c r="D28" s="18" t="s">
        <v>12</v>
      </c>
      <c r="E28" s="19" t="s">
        <v>12</v>
      </c>
      <c r="F28" s="15">
        <v>528</v>
      </c>
      <c r="G28" s="22"/>
      <c r="H28" s="23"/>
      <c r="I28" s="10">
        <v>52</v>
      </c>
      <c r="J28" s="20" t="str">
        <f t="shared" si="1"/>
        <v>Error Precio</v>
      </c>
      <c r="K28" s="21"/>
    </row>
    <row r="29" spans="2:11" ht="49.5" customHeight="1" thickBot="1" x14ac:dyDescent="0.4">
      <c r="C29" s="17" t="s">
        <v>13</v>
      </c>
      <c r="D29" s="18" t="s">
        <v>13</v>
      </c>
      <c r="E29" s="19" t="s">
        <v>13</v>
      </c>
      <c r="F29" s="15">
        <v>210</v>
      </c>
      <c r="G29" s="22"/>
      <c r="H29" s="23"/>
      <c r="I29" s="10">
        <v>52</v>
      </c>
      <c r="J29" s="20" t="str">
        <f t="shared" si="1"/>
        <v>Error Precio</v>
      </c>
      <c r="K29" s="21"/>
    </row>
    <row r="30" spans="2:11" ht="49.5" customHeight="1" thickBot="1" x14ac:dyDescent="0.4">
      <c r="C30" s="17" t="s">
        <v>14</v>
      </c>
      <c r="D30" s="18" t="s">
        <v>14</v>
      </c>
      <c r="E30" s="19" t="s">
        <v>14</v>
      </c>
      <c r="F30" s="15">
        <v>246</v>
      </c>
      <c r="G30" s="22"/>
      <c r="H30" s="23"/>
      <c r="I30" s="10">
        <v>47</v>
      </c>
      <c r="J30" s="20" t="str">
        <f t="shared" si="1"/>
        <v>Error Precio</v>
      </c>
      <c r="K30" s="21"/>
    </row>
    <row r="31" spans="2:11" ht="63" customHeight="1" thickBot="1" x14ac:dyDescent="0.4">
      <c r="C31" s="17" t="s">
        <v>19</v>
      </c>
      <c r="D31" s="18" t="s">
        <v>15</v>
      </c>
      <c r="E31" s="19" t="s">
        <v>15</v>
      </c>
      <c r="F31" s="15">
        <v>6</v>
      </c>
      <c r="G31" s="22"/>
      <c r="H31" s="23"/>
      <c r="I31" s="10">
        <v>72</v>
      </c>
      <c r="J31" s="20" t="str">
        <f t="shared" si="1"/>
        <v>Error Precio</v>
      </c>
      <c r="K31" s="21"/>
    </row>
    <row r="32" spans="2:11" ht="49.5" customHeight="1" thickBot="1" x14ac:dyDescent="0.4">
      <c r="C32" s="17" t="s">
        <v>20</v>
      </c>
      <c r="D32" s="18" t="s">
        <v>16</v>
      </c>
      <c r="E32" s="19" t="s">
        <v>16</v>
      </c>
      <c r="F32" s="15">
        <v>684</v>
      </c>
      <c r="G32" s="22"/>
      <c r="H32" s="23"/>
      <c r="I32" s="10">
        <v>87</v>
      </c>
      <c r="J32" s="20" t="str">
        <f t="shared" si="1"/>
        <v>Error Precio</v>
      </c>
      <c r="K32" s="21"/>
    </row>
    <row r="33" spans="1:11" ht="49.5" customHeight="1" thickBot="1" x14ac:dyDescent="0.4">
      <c r="C33" s="17" t="s">
        <v>17</v>
      </c>
      <c r="D33" s="18" t="s">
        <v>17</v>
      </c>
      <c r="E33" s="19" t="s">
        <v>17</v>
      </c>
      <c r="F33" s="15">
        <v>15</v>
      </c>
      <c r="G33" s="22"/>
      <c r="H33" s="23"/>
      <c r="I33" s="10">
        <v>79</v>
      </c>
      <c r="J33" s="20" t="str">
        <f t="shared" si="1"/>
        <v>Error Precio</v>
      </c>
      <c r="K33" s="21"/>
    </row>
    <row r="34" spans="1:11" ht="49.5" customHeight="1" thickBot="1" x14ac:dyDescent="0.4">
      <c r="C34" s="17" t="s">
        <v>18</v>
      </c>
      <c r="D34" s="18" t="s">
        <v>18</v>
      </c>
      <c r="E34" s="19" t="s">
        <v>18</v>
      </c>
      <c r="F34" s="16">
        <v>15</v>
      </c>
      <c r="G34" s="64"/>
      <c r="H34" s="65"/>
      <c r="I34" s="11">
        <v>87</v>
      </c>
      <c r="J34" s="62" t="str">
        <f>IF(G34&lt;=0,"Error Precio",IF(G34&gt;I34,"Error Precio",+F34*G34))</f>
        <v>Error Precio</v>
      </c>
      <c r="K34" s="63"/>
    </row>
    <row r="35" spans="1:11" ht="15" customHeight="1" x14ac:dyDescent="0.35">
      <c r="G35" s="25" t="s">
        <v>5</v>
      </c>
      <c r="H35" s="26"/>
      <c r="I35" s="27"/>
      <c r="J35" s="34" t="str">
        <f>IF(COUNTIF(J23:J34,"Error Precio"),"Oferta incompleta. Algún precio unitario superior a precio tope o menor o igual a cero",SUM(J23:J34))</f>
        <v>Oferta incompleta. Algún precio unitario superior a precio tope o menor o igual a cero</v>
      </c>
      <c r="K35" s="35"/>
    </row>
    <row r="36" spans="1:11" x14ac:dyDescent="0.35">
      <c r="G36" s="28"/>
      <c r="H36" s="29"/>
      <c r="I36" s="30"/>
      <c r="J36" s="36"/>
      <c r="K36" s="37"/>
    </row>
    <row r="37" spans="1:11" ht="15" thickBot="1" x14ac:dyDescent="0.4">
      <c r="G37" s="31"/>
      <c r="H37" s="32"/>
      <c r="I37" s="33"/>
      <c r="J37" s="38"/>
      <c r="K37" s="39"/>
    </row>
    <row r="38" spans="1:11" ht="45" customHeight="1" thickBot="1" x14ac:dyDescent="0.4">
      <c r="D38" s="14"/>
      <c r="G38" s="78" t="s">
        <v>6</v>
      </c>
      <c r="H38" s="79"/>
      <c r="I38" s="80"/>
      <c r="J38" s="81">
        <v>47516.7</v>
      </c>
      <c r="K38" s="82"/>
    </row>
    <row r="39" spans="1:11" x14ac:dyDescent="0.35">
      <c r="G39" s="83" t="s">
        <v>8</v>
      </c>
      <c r="H39" s="84"/>
      <c r="I39" s="85"/>
      <c r="J39" s="92" t="e">
        <f>J35+J38</f>
        <v>#VALUE!</v>
      </c>
      <c r="K39" s="93"/>
    </row>
    <row r="40" spans="1:11" x14ac:dyDescent="0.35">
      <c r="G40" s="86"/>
      <c r="H40" s="87"/>
      <c r="I40" s="88"/>
      <c r="J40" s="94"/>
      <c r="K40" s="95"/>
    </row>
    <row r="41" spans="1:11" x14ac:dyDescent="0.35">
      <c r="G41" s="86"/>
      <c r="H41" s="87"/>
      <c r="I41" s="88"/>
      <c r="J41" s="94"/>
      <c r="K41" s="95"/>
    </row>
    <row r="42" spans="1:11" ht="15" thickBot="1" x14ac:dyDescent="0.4">
      <c r="G42" s="89"/>
      <c r="H42" s="90"/>
      <c r="I42" s="91"/>
      <c r="J42" s="96"/>
      <c r="K42" s="97"/>
    </row>
    <row r="43" spans="1:11" ht="15.5" x14ac:dyDescent="0.35">
      <c r="G43" s="12"/>
      <c r="H43" s="12"/>
      <c r="I43" s="12"/>
      <c r="J43" s="13"/>
      <c r="K43" s="13"/>
    </row>
    <row r="44" spans="1:11" ht="16" thickBot="1" x14ac:dyDescent="0.4">
      <c r="G44" s="12"/>
      <c r="H44" s="12"/>
      <c r="I44" s="12"/>
      <c r="J44" s="13"/>
      <c r="K44" s="13"/>
    </row>
    <row r="45" spans="1:11" ht="137.25" customHeight="1" thickBot="1" x14ac:dyDescent="0.4">
      <c r="B45" s="66" t="s">
        <v>25</v>
      </c>
      <c r="C45" s="67"/>
      <c r="D45" s="67"/>
      <c r="E45" s="67"/>
      <c r="F45" s="67"/>
      <c r="G45" s="67"/>
      <c r="H45" s="68"/>
      <c r="I45" s="12"/>
      <c r="J45" s="13"/>
      <c r="K45" s="13"/>
    </row>
    <row r="46" spans="1:11" ht="15.5" x14ac:dyDescent="0.35">
      <c r="G46" s="12"/>
      <c r="H46" s="12"/>
      <c r="I46" s="12"/>
      <c r="J46" s="13"/>
      <c r="K46" s="13"/>
    </row>
    <row r="47" spans="1:11" ht="15.5" x14ac:dyDescent="0.35">
      <c r="A47" s="8"/>
      <c r="B47" s="8"/>
      <c r="C47" s="8"/>
      <c r="D47" s="8"/>
      <c r="E47" s="8"/>
      <c r="F47" s="8"/>
      <c r="G47" s="12"/>
      <c r="H47" s="12"/>
      <c r="I47" s="12"/>
      <c r="J47" s="13"/>
      <c r="K47" s="13"/>
    </row>
    <row r="48" spans="1:11" x14ac:dyDescent="0.35">
      <c r="A48" s="8"/>
      <c r="B48" s="8"/>
      <c r="C48" s="8"/>
      <c r="D48" s="8"/>
      <c r="E48" s="8"/>
      <c r="F48" s="8"/>
      <c r="G48" s="8"/>
      <c r="H48" s="8"/>
      <c r="I48" s="8"/>
    </row>
    <row r="49" spans="1:9" ht="15.5" x14ac:dyDescent="0.35">
      <c r="A49" s="8"/>
      <c r="B49" s="4"/>
      <c r="C49" s="5"/>
      <c r="D49" s="8"/>
      <c r="E49" s="6"/>
      <c r="F49" s="8"/>
      <c r="G49" s="8"/>
      <c r="H49" s="8"/>
      <c r="I49" s="8"/>
    </row>
    <row r="50" spans="1:9" ht="15.5" x14ac:dyDescent="0.35">
      <c r="A50" s="8"/>
      <c r="B50" s="8"/>
      <c r="C50" s="4"/>
      <c r="D50" s="5"/>
      <c r="E50" s="6"/>
      <c r="F50" s="8"/>
      <c r="G50" s="8"/>
      <c r="H50" s="8"/>
      <c r="I50" s="8"/>
    </row>
    <row r="51" spans="1:9" ht="15.75" customHeight="1" x14ac:dyDescent="0.35">
      <c r="A51" s="8"/>
      <c r="B51" s="4"/>
      <c r="C51" s="4"/>
      <c r="D51" s="4"/>
      <c r="E51" s="4"/>
      <c r="F51" s="4"/>
      <c r="G51" s="8"/>
      <c r="H51" s="8"/>
      <c r="I51" s="8"/>
    </row>
    <row r="52" spans="1:9" ht="15.5" x14ac:dyDescent="0.35">
      <c r="A52" s="8"/>
      <c r="B52" s="8"/>
      <c r="C52" s="5"/>
      <c r="D52" s="5"/>
      <c r="E52" s="7"/>
      <c r="F52" s="8"/>
      <c r="G52" s="8"/>
      <c r="H52" s="8"/>
      <c r="I52" s="8"/>
    </row>
    <row r="53" spans="1:9" x14ac:dyDescent="0.35">
      <c r="A53" s="8"/>
      <c r="B53" s="8"/>
      <c r="C53" s="8"/>
      <c r="D53" s="8"/>
      <c r="E53" s="8"/>
      <c r="F53" s="8"/>
      <c r="G53" s="8"/>
      <c r="H53" s="8"/>
      <c r="I53" s="8"/>
    </row>
    <row r="54" spans="1:9" x14ac:dyDescent="0.35">
      <c r="A54" s="8"/>
      <c r="B54" s="8"/>
      <c r="C54" s="8"/>
      <c r="D54" s="8"/>
      <c r="E54" s="8"/>
      <c r="F54" s="8"/>
      <c r="G54" s="8"/>
      <c r="H54" s="8"/>
      <c r="I54" s="8"/>
    </row>
    <row r="55" spans="1:9" x14ac:dyDescent="0.35">
      <c r="A55" s="8"/>
      <c r="B55" s="8"/>
      <c r="C55" s="8"/>
      <c r="D55" s="8"/>
      <c r="E55" s="8"/>
      <c r="F55" s="8"/>
      <c r="G55" s="8"/>
      <c r="H55" s="8"/>
      <c r="I55" s="8"/>
    </row>
    <row r="56" spans="1:9" x14ac:dyDescent="0.35">
      <c r="A56" s="8"/>
      <c r="B56" s="8"/>
      <c r="C56" s="8"/>
      <c r="D56" s="8"/>
      <c r="E56" s="8"/>
      <c r="F56" s="8"/>
      <c r="G56" s="8"/>
      <c r="H56" s="8"/>
      <c r="I56" s="8"/>
    </row>
    <row r="57" spans="1:9" x14ac:dyDescent="0.35">
      <c r="A57" s="8"/>
      <c r="B57" s="8"/>
      <c r="C57" s="8"/>
      <c r="D57" s="8"/>
      <c r="E57" s="8"/>
      <c r="F57" s="8"/>
      <c r="G57" s="8"/>
      <c r="H57" s="8"/>
      <c r="I57" s="8"/>
    </row>
    <row r="58" spans="1:9" x14ac:dyDescent="0.35">
      <c r="A58" s="8"/>
      <c r="B58" s="8"/>
      <c r="C58" s="8"/>
      <c r="D58" s="8"/>
      <c r="E58" s="8"/>
      <c r="F58" s="8"/>
      <c r="G58" s="8"/>
      <c r="H58" s="8"/>
      <c r="I58" s="8"/>
    </row>
    <row r="59" spans="1:9" x14ac:dyDescent="0.35">
      <c r="A59" s="8"/>
      <c r="B59" s="8"/>
      <c r="C59" s="8"/>
      <c r="D59" s="8"/>
      <c r="E59" s="8"/>
      <c r="F59" s="8"/>
      <c r="G59" s="8"/>
      <c r="H59" s="8"/>
      <c r="I59" s="8"/>
    </row>
  </sheetData>
  <sheetProtection algorithmName="SHA-512" hashValue="NyVb1p/sI2ZvcDcO9pWk2iAx3t7sc9W1foJlczUXElMeSIe276Bd+a94WVuBdd90HJDrWaqgfMi4sqveKb2Y+w==" saltValue="QiDaqPpZ5tm5RXOPa3fUyg==" spinCount="100000" sheet="1" objects="1" scenarios="1"/>
  <dataConsolidate/>
  <mergeCells count="50">
    <mergeCell ref="B45:H45"/>
    <mergeCell ref="B12:K19"/>
    <mergeCell ref="G38:I38"/>
    <mergeCell ref="J38:K38"/>
    <mergeCell ref="G39:I42"/>
    <mergeCell ref="J39:K42"/>
    <mergeCell ref="C26:E26"/>
    <mergeCell ref="G24:H24"/>
    <mergeCell ref="G25:H25"/>
    <mergeCell ref="G26:H26"/>
    <mergeCell ref="J24:K24"/>
    <mergeCell ref="J25:K25"/>
    <mergeCell ref="J26:K26"/>
    <mergeCell ref="J27:K27"/>
    <mergeCell ref="J28:K28"/>
    <mergeCell ref="J29:K29"/>
    <mergeCell ref="C1:K2"/>
    <mergeCell ref="G35:I37"/>
    <mergeCell ref="J35:K37"/>
    <mergeCell ref="C4:K5"/>
    <mergeCell ref="C23:E23"/>
    <mergeCell ref="J23:K23"/>
    <mergeCell ref="G23:H23"/>
    <mergeCell ref="J22:K22"/>
    <mergeCell ref="G22:H22"/>
    <mergeCell ref="C22:E22"/>
    <mergeCell ref="B8:K10"/>
    <mergeCell ref="C34:E34"/>
    <mergeCell ref="J34:K34"/>
    <mergeCell ref="G34:H34"/>
    <mergeCell ref="C24:E24"/>
    <mergeCell ref="C25:E25"/>
    <mergeCell ref="J30:K30"/>
    <mergeCell ref="J31:K31"/>
    <mergeCell ref="J32:K32"/>
    <mergeCell ref="J33:K33"/>
    <mergeCell ref="G27:H27"/>
    <mergeCell ref="G28:H28"/>
    <mergeCell ref="G29:H29"/>
    <mergeCell ref="G30:H30"/>
    <mergeCell ref="G31:H31"/>
    <mergeCell ref="G32:H32"/>
    <mergeCell ref="G33:H33"/>
    <mergeCell ref="C32:E32"/>
    <mergeCell ref="C33:E33"/>
    <mergeCell ref="C27:E27"/>
    <mergeCell ref="C28:E28"/>
    <mergeCell ref="C29:E29"/>
    <mergeCell ref="C30:E30"/>
    <mergeCell ref="C31:E31"/>
  </mergeCells>
  <conditionalFormatting sqref="J34:K34">
    <cfRule type="cellIs" dxfId="3" priority="5" operator="equal">
      <formula>"Error Precio"</formula>
    </cfRule>
    <cfRule type="cellIs" dxfId="2" priority="6" operator="equal">
      <formula>"Error Precio"</formula>
    </cfRule>
  </conditionalFormatting>
  <conditionalFormatting sqref="J23:K33">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34" xr:uid="{00000000-0002-0000-0000-000000000000}">
      <formula1>G23*100=INT(G23*100)</formula1>
    </dataValidation>
    <dataValidation type="decimal" allowBlank="1" showInputMessage="1" showErrorMessage="1" sqref="I34" xr:uid="{00000000-0002-0000-0000-000001000000}">
      <formula1>0</formula1>
      <formula2>500</formula2>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2024-11-12T14:43:47Z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2024-11-12T14:43:11Z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f222d57b-cae0-47e4-968e-138091f3c44f</vt:lpwstr>
  </property>
  <property fmtid="{D5CDD505-2E9C-101B-9397-08002B2CF9AE}" pid="8" name="MSIP_Label_2c0a8209-6590-4cef-adb7-80fa47675d6e_ContentBits">
    <vt:lpwstr>2</vt:lpwstr>
  </property>
</Properties>
</file>